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N:\RE1\RE-1 Einkauf\01 Bestellvorgänge\Bestellvorgänge 2026\171 Rahmenvertrag Beschaffung von CO2 Flaschen für Wasserspender\02 Ausschreibung\"/>
    </mc:Choice>
  </mc:AlternateContent>
  <xr:revisionPtr revIDLastSave="0" documentId="13_ncr:1_{11E4066A-2D77-4F0D-88D6-1EDFCEDEBC1D}" xr6:coauthVersionLast="47" xr6:coauthVersionMax="47" xr10:uidLastSave="{00000000-0000-0000-0000-000000000000}"/>
  <bookViews>
    <workbookView xWindow="-120" yWindow="-120" windowWidth="25440" windowHeight="15270" xr2:uid="{00000000-000D-0000-FFFF-FFFF00000000}"/>
  </bookViews>
  <sheets>
    <sheet name="Tabelle1" sheetId="1" r:id="rId1"/>
  </sheets>
  <definedNames>
    <definedName name="Z_A8E07837_B96A_4B95_852C_32A0BF08E38C_.wvu.Cols" localSheetId="0" hidden="1">Tabelle1!$G:$H</definedName>
  </definedNames>
  <calcPr calcId="191029"/>
  <customWorkbookViews>
    <customWorkbookView name="Wolgast, Andrea - Persönliche Ansicht" guid="{A8E07837-B96A-4B95-852C-32A0BF08E38C}"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10" i="1"/>
  <c r="E12" i="1" l="1"/>
  <c r="A13" i="1"/>
  <c r="A7" i="1" l="1"/>
</calcChain>
</file>

<file path=xl/sharedStrings.xml><?xml version="1.0" encoding="utf-8"?>
<sst xmlns="http://schemas.openxmlformats.org/spreadsheetml/2006/main" count="16" uniqueCount="16">
  <si>
    <t xml:space="preserve">Der IBB wird bei Zahlungen innerhalb von 14 Tagen 2 % Skonto gewährt. Dies wird vom Auftragnehmer auf den Rechnungen entsprechend kenntlich gemacht. </t>
  </si>
  <si>
    <t>Der IBB wird kein Skonto gewährt.  Zahlungen wird die IBB innerhalb von 30 Tagen netto veranlassen.</t>
  </si>
  <si>
    <t>Unternehmen:</t>
  </si>
  <si>
    <t xml:space="preserve">Gewährung Skonto
</t>
  </si>
  <si>
    <t>Auswahl ja / nein</t>
  </si>
  <si>
    <t>Anlage 01 Preisblatt</t>
  </si>
  <si>
    <t>Vertragslaufzeit: 01.10.2026 - 30.09.2030</t>
  </si>
  <si>
    <t>2026-171 Beschaffung von CO2 Flaschen für Wasserspender  01.10.2026 - 30.09.2030</t>
  </si>
  <si>
    <t>Einzelpreis netto für Einzelflasche für die gesamte Laufzeit 48 Monate</t>
  </si>
  <si>
    <t>Gesamtpreis netto für alle Flaschen für die gesamte Laufzeit 48 Monate</t>
  </si>
  <si>
    <t>Wertungspreis netto</t>
  </si>
  <si>
    <t>Schätzung Gesamtbedarf in 48 Monaten in Stück</t>
  </si>
  <si>
    <t>Bei den genannten Schätzmengen innerhalb der Vertragslaufzeit handelt es sich um Schätzwerte anhand aktueller Bedarfe, die keine Obergrenze oder Mindestabnahmemenge darstellen. Die Anzahl der Bestellmengen kann variieren. Es werden je Abruf jedoch immer mindestens 5 Flaschen abgefordert.</t>
  </si>
  <si>
    <t>Preisblatt zur Ausschreibung</t>
  </si>
  <si>
    <t xml:space="preserve">Miekosten je Flasche für Wasserspender BIOGON C E290 6kg </t>
  </si>
  <si>
    <t xml:space="preserve">Kosten Befüllung je CO2 Flasche für Wasserspender BIOGON C E290 6kg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</si>
</sst>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 &quot;PCs - Garantie über 3 Jahre&quot;"/>
    <numFmt numFmtId="166" formatCode="#,##0_ ;\-#,##0\ "/>
  </numFmts>
  <fonts count="12" x14ac:knownFonts="1">
    <font>
      <sz val="11"/>
      <color theme="1"/>
      <name val="Calibri"/>
      <family val="2"/>
      <scheme val="minor"/>
    </font>
    <font>
      <sz val="11"/>
      <color theme="1"/>
      <name val="Arial"/>
      <family val="2"/>
    </font>
    <font>
      <sz val="16"/>
      <color theme="1"/>
      <name val="Arial"/>
      <family val="2"/>
    </font>
    <font>
      <b/>
      <sz val="11"/>
      <color theme="1"/>
      <name val="Arial"/>
      <family val="2"/>
    </font>
    <font>
      <b/>
      <sz val="12"/>
      <color theme="1"/>
      <name val="Arial"/>
      <family val="2"/>
    </font>
    <font>
      <sz val="11"/>
      <color theme="1"/>
      <name val="Calibri"/>
      <family val="2"/>
      <scheme val="minor"/>
    </font>
    <font>
      <sz val="11"/>
      <name val="Arial"/>
      <family val="2"/>
    </font>
    <font>
      <b/>
      <sz val="11"/>
      <name val="Arial"/>
      <family val="2"/>
    </font>
    <font>
      <sz val="9"/>
      <color theme="1"/>
      <name val="Calibri"/>
      <family val="2"/>
      <scheme val="minor"/>
    </font>
    <font>
      <sz val="11"/>
      <color rgb="FFFF0000"/>
      <name val="Arial"/>
      <family val="2"/>
    </font>
    <font>
      <i/>
      <sz val="11"/>
      <color theme="1"/>
      <name val="Arial"/>
      <family val="2"/>
    </font>
    <font>
      <b/>
      <sz val="16"/>
      <color theme="1"/>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3">
    <xf numFmtId="0" fontId="0" fillId="0" borderId="0"/>
    <xf numFmtId="0" fontId="5" fillId="0" borderId="0"/>
    <xf numFmtId="44" fontId="5" fillId="0" borderId="0" applyFont="0" applyFill="0" applyBorder="0" applyAlignment="0" applyProtection="0"/>
  </cellStyleXfs>
  <cellXfs count="40">
    <xf numFmtId="0" fontId="0" fillId="0" borderId="0" xfId="0"/>
    <xf numFmtId="0" fontId="0" fillId="0" borderId="0" xfId="0" applyProtection="1"/>
    <xf numFmtId="164" fontId="1" fillId="5" borderId="2" xfId="0" applyNumberFormat="1" applyFont="1" applyFill="1" applyBorder="1" applyProtection="1"/>
    <xf numFmtId="0" fontId="8" fillId="0" borderId="0" xfId="1" applyFont="1" applyAlignment="1" applyProtection="1">
      <alignment vertical="top" wrapText="1"/>
    </xf>
    <xf numFmtId="0" fontId="2" fillId="0" borderId="0" xfId="0" applyFont="1" applyProtection="1"/>
    <xf numFmtId="0" fontId="1" fillId="0" borderId="0" xfId="0" applyFont="1" applyProtection="1"/>
    <xf numFmtId="0" fontId="1" fillId="0" borderId="0" xfId="0" applyFont="1" applyBorder="1" applyProtection="1"/>
    <xf numFmtId="0" fontId="3" fillId="0" borderId="0" xfId="0" applyFont="1" applyAlignment="1" applyProtection="1">
      <alignment vertical="center"/>
    </xf>
    <xf numFmtId="0" fontId="11" fillId="0" borderId="0" xfId="0" applyFont="1" applyAlignment="1" applyProtection="1">
      <alignment vertical="center"/>
    </xf>
    <xf numFmtId="0" fontId="1" fillId="0" borderId="0" xfId="0" applyFont="1" applyAlignment="1" applyProtection="1">
      <alignment horizontal="left" wrapText="1"/>
    </xf>
    <xf numFmtId="0" fontId="1" fillId="0" borderId="0" xfId="0" applyFont="1" applyAlignment="1" applyProtection="1">
      <alignment horizontal="left" wrapText="1"/>
    </xf>
    <xf numFmtId="0" fontId="7" fillId="0" borderId="6" xfId="0" applyFont="1" applyBorder="1" applyAlignment="1" applyProtection="1">
      <alignment horizontal="center" vertical="center"/>
    </xf>
    <xf numFmtId="0" fontId="3" fillId="0" borderId="7" xfId="0" applyFont="1" applyBorder="1" applyAlignment="1" applyProtection="1">
      <alignment horizontal="center" vertical="center"/>
    </xf>
    <xf numFmtId="0" fontId="3" fillId="4" borderId="7" xfId="0" applyFont="1" applyFill="1" applyBorder="1" applyAlignment="1" applyProtection="1">
      <alignment horizontal="center" vertical="center"/>
    </xf>
    <xf numFmtId="0" fontId="3" fillId="4" borderId="8" xfId="0" applyFont="1" applyFill="1" applyBorder="1" applyAlignment="1" applyProtection="1">
      <alignment horizontal="center" vertical="center"/>
    </xf>
    <xf numFmtId="0" fontId="3" fillId="2" borderId="1"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6" fillId="0" borderId="3" xfId="0" applyFont="1" applyFill="1" applyBorder="1" applyAlignment="1" applyProtection="1">
      <alignment horizontal="right"/>
    </xf>
    <xf numFmtId="0" fontId="6" fillId="0" borderId="4" xfId="0" applyFont="1" applyFill="1" applyBorder="1" applyAlignment="1" applyProtection="1">
      <alignment horizontal="right"/>
    </xf>
    <xf numFmtId="0" fontId="6" fillId="0" borderId="5" xfId="0" applyFont="1" applyFill="1" applyBorder="1" applyAlignment="1" applyProtection="1">
      <alignment horizontal="right"/>
    </xf>
    <xf numFmtId="0" fontId="7" fillId="0" borderId="1" xfId="0" applyFont="1" applyBorder="1" applyAlignment="1" applyProtection="1">
      <alignment vertical="center" wrapText="1"/>
    </xf>
    <xf numFmtId="0" fontId="7" fillId="0" borderId="2" xfId="0" applyFont="1" applyBorder="1" applyAlignment="1" applyProtection="1">
      <alignment vertical="center" wrapText="1"/>
    </xf>
    <xf numFmtId="0" fontId="4" fillId="3" borderId="1" xfId="0" applyFont="1" applyFill="1" applyBorder="1" applyAlignment="1" applyProtection="1">
      <alignment horizontal="left" vertical="center"/>
    </xf>
    <xf numFmtId="0" fontId="9" fillId="0" borderId="1" xfId="0" applyFont="1" applyBorder="1" applyAlignment="1" applyProtection="1">
      <alignment horizontal="center" vertical="center" wrapText="1"/>
    </xf>
    <xf numFmtId="165" fontId="10" fillId="0" borderId="1" xfId="1" applyNumberFormat="1" applyFont="1" applyBorder="1" applyAlignment="1" applyProtection="1">
      <alignment horizontal="center" vertical="center" wrapText="1"/>
    </xf>
    <xf numFmtId="0" fontId="7" fillId="0" borderId="1" xfId="0" applyFont="1" applyBorder="1" applyAlignment="1" applyProtection="1">
      <alignment horizontal="left" vertical="center" wrapText="1"/>
    </xf>
    <xf numFmtId="0" fontId="7" fillId="0" borderId="1" xfId="0" applyFont="1" applyBorder="1" applyAlignment="1" applyProtection="1">
      <alignment horizontal="left"/>
    </xf>
    <xf numFmtId="44" fontId="3" fillId="2" borderId="1" xfId="2" applyFont="1" applyFill="1" applyBorder="1" applyAlignment="1" applyProtection="1">
      <alignment vertical="center"/>
      <protection locked="0"/>
    </xf>
    <xf numFmtId="166" fontId="3" fillId="5" borderId="1" xfId="2" applyNumberFormat="1" applyFont="1" applyFill="1" applyBorder="1" applyAlignment="1" applyProtection="1">
      <alignment vertical="center"/>
    </xf>
    <xf numFmtId="0" fontId="1" fillId="4" borderId="1" xfId="0" applyFont="1" applyFill="1" applyBorder="1" applyAlignment="1" applyProtection="1">
      <alignment horizontal="right"/>
    </xf>
    <xf numFmtId="0" fontId="3" fillId="0" borderId="9" xfId="0" applyFont="1" applyBorder="1" applyAlignment="1" applyProtection="1">
      <alignment vertical="center"/>
    </xf>
    <xf numFmtId="0" fontId="4" fillId="3" borderId="9" xfId="0" applyFont="1" applyFill="1" applyBorder="1" applyAlignment="1" applyProtection="1">
      <alignment horizontal="left" vertical="center"/>
    </xf>
    <xf numFmtId="0" fontId="4" fillId="3" borderId="2" xfId="0" applyFont="1" applyFill="1" applyBorder="1" applyAlignment="1" applyProtection="1">
      <alignment horizontal="left" vertical="center"/>
    </xf>
    <xf numFmtId="0" fontId="9" fillId="0" borderId="9" xfId="0" applyFont="1" applyBorder="1" applyAlignment="1" applyProtection="1">
      <alignment horizontal="center" vertical="center" wrapText="1"/>
    </xf>
    <xf numFmtId="165" fontId="10" fillId="0" borderId="2" xfId="1" applyNumberFormat="1" applyFont="1" applyBorder="1" applyAlignment="1" applyProtection="1">
      <alignment horizontal="center" vertical="center"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left"/>
    </xf>
    <xf numFmtId="44" fontId="3" fillId="5" borderId="2" xfId="2" applyFont="1" applyFill="1" applyBorder="1" applyAlignment="1" applyProtection="1">
      <alignment vertical="center"/>
    </xf>
    <xf numFmtId="0" fontId="1" fillId="4" borderId="9" xfId="0" applyFont="1" applyFill="1" applyBorder="1" applyAlignment="1" applyProtection="1">
      <alignment horizontal="right"/>
    </xf>
    <xf numFmtId="0" fontId="1" fillId="0" borderId="0" xfId="0" applyFont="1" applyProtection="1">
      <protection locked="0"/>
    </xf>
  </cellXfs>
  <cellStyles count="3">
    <cellStyle name="Standard" xfId="0" builtinId="0"/>
    <cellStyle name="Standard 2" xfId="1" xr:uid="{00000000-0005-0000-0000-000001000000}"/>
    <cellStyle name="Währung" xfId="2" builtinId="4"/>
  </cellStyles>
  <dxfs count="0"/>
  <tableStyles count="0" defaultTableStyle="TableStyleMedium2" defaultPivotStyle="PivotStyleLight16"/>
  <colors>
    <mruColors>
      <color rgb="FFAEAAAA"/>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
  <sheetViews>
    <sheetView tabSelected="1" topLeftCell="A3" workbookViewId="0">
      <selection activeCell="A3" sqref="A1:XFD1048576"/>
    </sheetView>
  </sheetViews>
  <sheetFormatPr baseColWidth="10" defaultColWidth="11.42578125" defaultRowHeight="14.25" x14ac:dyDescent="0.2"/>
  <cols>
    <col min="1" max="1" width="22.42578125" style="5" customWidth="1"/>
    <col min="2" max="2" width="74.42578125" style="5" customWidth="1"/>
    <col min="3" max="4" width="38.42578125" style="5" customWidth="1"/>
    <col min="5" max="5" width="38.140625" style="5" customWidth="1"/>
    <col min="6" max="6" width="11.42578125" style="5"/>
    <col min="7" max="7" width="31.5703125" style="5" hidden="1" customWidth="1"/>
    <col min="8" max="8" width="31.7109375" style="5" hidden="1" customWidth="1"/>
    <col min="9" max="16384" width="11.42578125" style="5"/>
  </cols>
  <sheetData>
    <row r="1" spans="1:9" ht="20.25" x14ac:dyDescent="0.3">
      <c r="A1" s="4" t="s">
        <v>13</v>
      </c>
      <c r="B1" s="4"/>
      <c r="E1" s="6"/>
      <c r="F1" s="6"/>
      <c r="G1" s="6"/>
      <c r="H1" s="6"/>
      <c r="I1" s="6"/>
    </row>
    <row r="2" spans="1:9" ht="20.25" x14ac:dyDescent="0.2">
      <c r="A2" s="8" t="s">
        <v>7</v>
      </c>
      <c r="B2" s="7"/>
      <c r="E2" s="6"/>
      <c r="F2" s="6"/>
      <c r="G2" s="6"/>
      <c r="H2" s="6"/>
      <c r="I2" s="6"/>
    </row>
    <row r="3" spans="1:9" ht="15" thickBot="1" x14ac:dyDescent="0.25">
      <c r="B3" s="9"/>
      <c r="C3" s="9"/>
      <c r="D3" s="9"/>
      <c r="E3" s="9"/>
    </row>
    <row r="4" spans="1:9" s="1" customFormat="1" ht="61.5" customHeight="1" x14ac:dyDescent="0.25">
      <c r="A4" s="11" t="s">
        <v>5</v>
      </c>
      <c r="B4" s="12"/>
      <c r="C4" s="13"/>
      <c r="D4" s="13"/>
      <c r="E4" s="14"/>
      <c r="G4" s="3" t="s">
        <v>0</v>
      </c>
      <c r="H4" s="3" t="s">
        <v>1</v>
      </c>
    </row>
    <row r="5" spans="1:9" s="1" customFormat="1" ht="58.5" customHeight="1" x14ac:dyDescent="0.25">
      <c r="A5" s="30" t="s">
        <v>2</v>
      </c>
      <c r="B5" s="15"/>
      <c r="C5" s="15"/>
      <c r="D5" s="15"/>
      <c r="E5" s="16"/>
    </row>
    <row r="6" spans="1:9" s="1" customFormat="1" ht="15.75" customHeight="1" x14ac:dyDescent="0.25">
      <c r="A6" s="31" t="s">
        <v>3</v>
      </c>
      <c r="B6" s="22"/>
      <c r="C6" s="22"/>
      <c r="D6" s="22"/>
      <c r="E6" s="32"/>
    </row>
    <row r="7" spans="1:9" s="1" customFormat="1" ht="48" customHeight="1" x14ac:dyDescent="0.25">
      <c r="A7" s="33" t="str">
        <f>IF(C7="ja",G4,H4)</f>
        <v>Der IBB wird kein Skonto gewährt.  Zahlungen wird die IBB innerhalb von 30 Tagen netto veranlassen.</v>
      </c>
      <c r="B7" s="23"/>
      <c r="C7" s="15"/>
      <c r="D7" s="15"/>
      <c r="E7" s="16"/>
    </row>
    <row r="8" spans="1:9" s="1" customFormat="1" ht="15" x14ac:dyDescent="0.25">
      <c r="A8" s="33"/>
      <c r="B8" s="23"/>
      <c r="C8" s="24" t="s">
        <v>4</v>
      </c>
      <c r="D8" s="24"/>
      <c r="E8" s="34"/>
    </row>
    <row r="9" spans="1:9" s="1" customFormat="1" ht="30" customHeight="1" x14ac:dyDescent="0.25">
      <c r="A9" s="35" t="s">
        <v>6</v>
      </c>
      <c r="B9" s="25"/>
      <c r="C9" s="20" t="s">
        <v>8</v>
      </c>
      <c r="D9" s="20" t="s">
        <v>11</v>
      </c>
      <c r="E9" s="21" t="s">
        <v>9</v>
      </c>
    </row>
    <row r="10" spans="1:9" s="1" customFormat="1" ht="15" x14ac:dyDescent="0.25">
      <c r="A10" s="36" t="s">
        <v>15</v>
      </c>
      <c r="B10" s="26"/>
      <c r="C10" s="27"/>
      <c r="D10" s="28">
        <v>140</v>
      </c>
      <c r="E10" s="37">
        <f>C10*D10</f>
        <v>0</v>
      </c>
    </row>
    <row r="11" spans="1:9" s="1" customFormat="1" ht="15" x14ac:dyDescent="0.25">
      <c r="A11" s="36" t="s">
        <v>14</v>
      </c>
      <c r="B11" s="26"/>
      <c r="C11" s="27"/>
      <c r="D11" s="28">
        <v>52</v>
      </c>
      <c r="E11" s="37">
        <f>C11*D11</f>
        <v>0</v>
      </c>
    </row>
    <row r="12" spans="1:9" s="1" customFormat="1" ht="15" x14ac:dyDescent="0.25">
      <c r="A12" s="38" t="s">
        <v>10</v>
      </c>
      <c r="B12" s="29"/>
      <c r="C12" s="29"/>
      <c r="D12" s="29"/>
      <c r="E12" s="2">
        <f>IF(C7="ja",((E10+E11)*0.98),(E10+E11))</f>
        <v>0</v>
      </c>
    </row>
    <row r="13" spans="1:9" s="1" customFormat="1" ht="15.75" thickBot="1" x14ac:dyDescent="0.3">
      <c r="A13" s="17" t="str">
        <f>IF(C7="ja","2% Skonto eingerechnet","KEIN Skonto berücksichtigt")</f>
        <v>KEIN Skonto berücksichtigt</v>
      </c>
      <c r="B13" s="18"/>
      <c r="C13" s="18"/>
      <c r="D13" s="18"/>
      <c r="E13" s="19"/>
    </row>
    <row r="16" spans="1:9" x14ac:dyDescent="0.2">
      <c r="A16" s="10" t="s">
        <v>12</v>
      </c>
      <c r="B16" s="10"/>
      <c r="C16" s="10"/>
      <c r="D16" s="10"/>
      <c r="E16" s="10"/>
    </row>
    <row r="17" spans="1:5" x14ac:dyDescent="0.2">
      <c r="A17" s="10"/>
      <c r="B17" s="10"/>
      <c r="C17" s="10"/>
      <c r="D17" s="10"/>
      <c r="E17" s="10"/>
    </row>
    <row r="24" spans="1:5" x14ac:dyDescent="0.2">
      <c r="B24" s="39"/>
    </row>
  </sheetData>
  <sheetProtection algorithmName="SHA-512" hashValue="BfKCNt9phzOjsrxT/AjJlU2HLqHB2JTogjqtnYXl8nE7TUTYo7L/WBSSKb9xiQz91Li8JC/lhka6PS+KGES1lA==" saltValue="Uw1D+wWSWLzh+mDYdKEojg==" spinCount="100000" sheet="1"/>
  <customSheetViews>
    <customSheetView guid="{A8E07837-B96A-4B95-852C-32A0BF08E38C}" hiddenColumns="1">
      <selection activeCell="C8" sqref="C8:D8"/>
      <pageMargins left="0.7" right="0.7" top="0.78740157499999996" bottom="0.78740157499999996" header="0.3" footer="0.3"/>
      <pageSetup paperSize="9" fitToWidth="0" fitToHeight="0" orientation="portrait" r:id="rId1"/>
    </customSheetView>
  </customSheetViews>
  <mergeCells count="13">
    <mergeCell ref="A16:E17"/>
    <mergeCell ref="A4:B4"/>
    <mergeCell ref="C4:E4"/>
    <mergeCell ref="B5:E5"/>
    <mergeCell ref="A6:E6"/>
    <mergeCell ref="A7:B8"/>
    <mergeCell ref="C7:E7"/>
    <mergeCell ref="C8:E8"/>
    <mergeCell ref="A9:B9"/>
    <mergeCell ref="A13:E13"/>
    <mergeCell ref="A10:B10"/>
    <mergeCell ref="A11:B11"/>
    <mergeCell ref="A12:D12"/>
  </mergeCells>
  <dataValidations count="1">
    <dataValidation type="list" allowBlank="1" showInputMessage="1" showErrorMessage="1" sqref="C7:D7" xr:uid="{00000000-0002-0000-0000-000000000000}">
      <formula1>"ja,nein"</formula1>
    </dataValidation>
  </dataValidations>
  <pageMargins left="0.7" right="0.7" top="0.78740157499999996" bottom="0.78740157499999996" header="0.3" footer="0.3"/>
  <pageSetup paperSize="9" fitToWidth="0" fitToHeight="0"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Investitionsbank Berlin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Boldin, Ann-Sophie</dc:creator>
  <cp:lastModifiedBy>Wolgast, Andrea</cp:lastModifiedBy>
  <cp:lastPrinted>2022-06-28T09:49:02Z</cp:lastPrinted>
  <dcterms:created xsi:type="dcterms:W3CDTF">2021-12-13T15:58:29Z</dcterms:created>
  <dcterms:modified xsi:type="dcterms:W3CDTF">2026-06-24T11:24:22Z</dcterms:modified>
</cp:coreProperties>
</file>